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F:\UTLBC 49\"/>
    </mc:Choice>
  </mc:AlternateContent>
  <xr:revisionPtr revIDLastSave="0" documentId="13_ncr:1_{A076916E-6BE4-444E-A197-60EA0084EBC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Annex-31" sheetId="1" r:id="rId1"/>
    <sheet name="Sheet3" sheetId="3" r:id="rId2"/>
  </sheets>
  <definedNames>
    <definedName name="_xlnm.Print_Area" localSheetId="0">'Annex-31'!$A$1:$Q$9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M1" i="1" l="1"/>
</calcChain>
</file>

<file path=xl/sharedStrings.xml><?xml version="1.0" encoding="utf-8"?>
<sst xmlns="http://schemas.openxmlformats.org/spreadsheetml/2006/main" count="168" uniqueCount="60">
  <si>
    <t xml:space="preserve">	PROGRESS UNDER PRADHAN MANTRI SOCIAL SECURITY SCHEME OF PMJJBY SINCE INCEPTION  30.09 2022</t>
  </si>
  <si>
    <t xml:space="preserve">	PROGRESS UNDER PRADHAN MANTRI SOCIAL SECURITY SCHEME OF PMSBY SINCE INCEPTION 30.09 2022</t>
  </si>
  <si>
    <t>PROGRESS UNDER PRADHAN MANTRI SOCIAL SECURITY SCHEME OF  APY SINCE INCEPTION 30.09 2022</t>
  </si>
  <si>
    <t>Amt. Rs. in Lacs</t>
  </si>
  <si>
    <t>SR.NO.</t>
  </si>
  <si>
    <t>NAME OF THE BANK</t>
  </si>
  <si>
    <t>TOTAL NO OF PERSONS ENROLLED</t>
  </si>
  <si>
    <t>Total LIVES</t>
  </si>
  <si>
    <t>MALE</t>
  </si>
  <si>
    <t>FEMALE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</si>
  <si>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</si>
  <si>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</si>
  <si>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</si>
  <si>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</si>
  <si>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</si>
  <si>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</si>
  <si>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</si>
  <si>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</si>
  <si>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</si>
  <si>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</si>
  <si>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</si>
  <si>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</si>
  <si>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</si>
  <si>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</si>
  <si>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</si>
  <si>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</si>
  <si>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</si>
  <si>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</si>
  <si>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</si>
  <si>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</si>
  <si>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</si>
  <si>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</si>
  <si>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</si>
  <si>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</si>
  <si>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</si>
  <si>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</si>
  <si>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</si>
  <si>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</si>
  <si>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</si>
  <si>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</si>
  <si>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DBS Bank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</si>
  <si>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</si>
  <si>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</si>
  <si>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</si>
  <si>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</si>
  <si>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</si>
  <si>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</si>
  <si>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</si>
  <si>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ESAF Small Finance Bank</t>
  </si>
  <si>
    <t>TOTAL SMALL FINANCE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</si>
  <si>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</si>
  <si>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</si>
  <si>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</si>
  <si>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</si>
  <si>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</si>
  <si>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</si>
  <si>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</si>
  <si>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Annexure 7</t>
  </si>
  <si>
    <t>Annexure 8</t>
  </si>
  <si>
    <t>Annexure 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</si>
</sst>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13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Arial Black"/>
      <family val="2"/>
    </font>
    <font>
      <sz val="11"/>
      <color theme="1"/>
      <name val="Arial Black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3" fillId="0" borderId="0" xfId="0" applyFont="1"/>
    <xf numFmtId="0" fontId="0" fillId="2" borderId="0" xfId="0" applyFill="1"/>
    <xf numFmtId="0" fontId="2" fillId="0" borderId="4" xfId="0" applyFont="1" applyBorder="1" applyAlignment="1">
      <alignment horizontal="center" vertical="center"/>
    </xf>
    <xf numFmtId="0" fontId="5" fillId="2" borderId="0" xfId="0" applyFont="1" applyFill="1"/>
    <xf numFmtId="0" fontId="5" fillId="2" borderId="7" xfId="0" applyFont="1" applyFill="1" applyBorder="1"/>
    <xf numFmtId="0" fontId="0" fillId="2" borderId="7" xfId="0" applyFill="1" applyBorder="1"/>
    <xf numFmtId="0" fontId="0" fillId="0" borderId="7" xfId="0" applyBorder="1"/>
    <xf numFmtId="0" fontId="5" fillId="2" borderId="7" xfId="0" applyFont="1" applyFill="1" applyBorder="1"/>
    <xf numFmtId="0" fontId="1" fillId="2" borderId="4" xfId="0" applyFont="1" applyFill="1" applyBorder="1" applyAlignment="1">
      <alignment horizontal="center" vertical="top"/>
    </xf>
    <xf numFmtId="0" fontId="2" fillId="0" borderId="4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57"/>
  <sheetViews>
    <sheetView tabSelected="1" workbookViewId="0">
      <pane xSplit="2" ySplit="9" topLeftCell="I36" activePane="bottomRight" state="frozen"/>
      <selection pane="topRight" activeCell="C1" sqref="C1"/>
      <selection pane="bottomLeft" activeCell="A10" sqref="A10"/>
      <selection pane="bottomRight" activeCell="N6" sqref="N6"/>
    </sheetView>
  </sheetViews>
  <sheetFormatPr defaultRowHeight="15" x14ac:dyDescent="0.25"/>
  <cols>
    <col min="1" max="1" width="7.7109375" style="3" bestFit="1" customWidth="1"/>
    <col min="2" max="2" width="22.140625" customWidth="1"/>
    <col min="3" max="3" width="20" customWidth="1"/>
    <col min="4" max="4" width="19.28515625" customWidth="1"/>
    <col min="5" max="5" width="21.7109375" customWidth="1"/>
    <col min="7" max="7" width="7.7109375" style="3" bestFit="1" customWidth="1"/>
    <col min="8" max="8" width="22" customWidth="1"/>
    <col min="9" max="9" width="19.85546875" customWidth="1"/>
    <col min="10" max="10" width="21.140625" customWidth="1"/>
    <col min="11" max="11" width="19.42578125" customWidth="1"/>
    <col min="12" max="12" width="9.140625" customWidth="1"/>
    <col min="13" max="13" width="7.7109375" style="3" bestFit="1" customWidth="1"/>
    <col min="14" max="14" width="21.85546875" customWidth="1"/>
    <col min="15" max="15" width="15.7109375" customWidth="1"/>
    <col min="16" max="16" width="23.5703125" customWidth="1"/>
    <col min="17" max="17" width="16" customWidth="1"/>
  </cols>
  <sheetData>
    <row r="1" spans="1:17" ht="18" x14ac:dyDescent="0.25">
      <c r="M1" s="3">
        <f ca="1">M1:Q15</f>
        <v>0</v>
      </c>
      <c r="O1" s="2"/>
      <c r="P1" s="2"/>
    </row>
    <row r="2" spans="1:17" ht="18.75" x14ac:dyDescent="0.4">
      <c r="D2" s="21" t="s">
        <v>57</v>
      </c>
      <c r="J2" s="22" t="s">
        <v>58</v>
      </c>
      <c r="P2" s="22" t="s">
        <v>59</v>
      </c>
    </row>
    <row r="4" spans="1:17" ht="37.5" customHeight="1" x14ac:dyDescent="0.25">
      <c r="A4" s="12" t="s">
        <v>0</v>
      </c>
      <c r="B4" s="13"/>
      <c r="C4" s="13"/>
      <c r="D4" s="13"/>
      <c r="E4" s="13"/>
      <c r="G4" s="12" t="s">
        <v>1</v>
      </c>
      <c r="H4" s="13"/>
      <c r="I4" s="13"/>
      <c r="J4" s="13"/>
      <c r="K4" s="13"/>
      <c r="M4" s="12" t="s">
        <v>2</v>
      </c>
      <c r="N4" s="13"/>
      <c r="O4" s="13"/>
      <c r="P4" s="13"/>
      <c r="Q4" s="13"/>
    </row>
    <row r="6" spans="1:17" ht="15.75" x14ac:dyDescent="0.25">
      <c r="E6" s="1" t="s">
        <v>3</v>
      </c>
      <c r="K6" s="1" t="s">
        <v>3</v>
      </c>
      <c r="Q6" s="1" t="s">
        <v>3</v>
      </c>
    </row>
    <row r="8" spans="1:17" ht="45" customHeight="1" x14ac:dyDescent="0.25">
      <c r="A8" s="10" t="s">
        <v>4</v>
      </c>
      <c r="B8" s="11" t="s">
        <v>5</v>
      </c>
      <c r="C8" s="14" t="s">
        <v>6</v>
      </c>
      <c r="D8" s="15"/>
      <c r="E8" s="16" t="s">
        <v>7</v>
      </c>
      <c r="G8" s="10" t="s">
        <v>4</v>
      </c>
      <c r="H8" s="11" t="s">
        <v>5</v>
      </c>
      <c r="I8" s="19" t="s">
        <v>6</v>
      </c>
      <c r="J8" s="20"/>
      <c r="K8" s="16" t="s">
        <v>7</v>
      </c>
      <c r="M8" s="10" t="s">
        <v>4</v>
      </c>
      <c r="N8" s="11" t="s">
        <v>5</v>
      </c>
      <c r="O8" s="14" t="s">
        <v>6</v>
      </c>
      <c r="P8" s="15"/>
      <c r="Q8" s="16" t="s">
        <v>7</v>
      </c>
    </row>
    <row r="9" spans="1:17" ht="31.5" customHeight="1" x14ac:dyDescent="0.25">
      <c r="A9" s="10"/>
      <c r="B9" s="11"/>
      <c r="C9" s="4" t="s">
        <v>8</v>
      </c>
      <c r="D9" s="4" t="s">
        <v>9</v>
      </c>
      <c r="E9" s="17"/>
      <c r="G9" s="10"/>
      <c r="H9" s="11"/>
      <c r="I9" s="4" t="s">
        <v>8</v>
      </c>
      <c r="J9" s="4" t="s">
        <v>9</v>
      </c>
      <c r="K9" s="18"/>
      <c r="M9" s="10"/>
      <c r="N9" s="11"/>
      <c r="O9" s="4" t="s">
        <v>8</v>
      </c>
      <c r="P9" s="4" t="s">
        <v>9</v>
      </c>
      <c r="Q9" s="18"/>
    </row>
    <row r="10" spans="1:17" s="5" customFormat="1" x14ac:dyDescent="0.25">
      <c r="A10" s="6"/>
      <c r="B10" s="6"/>
      <c r="C10" s="6">
        <v>0</v>
      </c>
      <c r="D10" s="6">
        <v>0</v>
      </c>
      <c r="E10" s="6">
        <v>0</v>
      </c>
      <c r="G10" s="6"/>
      <c r="H10" s="6"/>
      <c r="I10" s="6">
        <v>0</v>
      </c>
      <c r="J10" s="6">
        <v>0</v>
      </c>
      <c r="K10" s="6">
        <v>0</v>
      </c>
      <c r="M10" s="6"/>
      <c r="N10" s="6"/>
      <c r="O10" s="6">
        <v>0</v>
      </c>
      <c r="P10" s="6">
        <v>0</v>
      </c>
      <c r="Q10" s="6">
        <v>0</v>
      </c>
    </row>
    <row r="11" spans="1:17" x14ac:dyDescent="0.25">
      <c r="A11" s="7">
        <v>1</v>
      </c>
      <c r="B11" s="8" t="s">
        <v>10</v>
      </c>
      <c r="C11" s="8">
        <v>7070</v>
      </c>
      <c r="D11" s="8">
        <v>3170</v>
      </c>
      <c r="E11" s="8">
        <v>10240</v>
      </c>
      <c r="G11" s="7">
        <v>1</v>
      </c>
      <c r="H11" s="8" t="s">
        <v>10</v>
      </c>
      <c r="I11" s="8">
        <v>19930</v>
      </c>
      <c r="J11" s="8">
        <v>9290</v>
      </c>
      <c r="K11" s="8">
        <v>29220</v>
      </c>
      <c r="M11" s="7">
        <v>1</v>
      </c>
      <c r="N11" s="8" t="s">
        <v>10</v>
      </c>
      <c r="O11" s="8">
        <v>1389</v>
      </c>
      <c r="P11" s="8">
        <v>271</v>
      </c>
      <c r="Q11" s="8">
        <v>1660</v>
      </c>
    </row>
    <row r="12" spans="1:17" x14ac:dyDescent="0.25">
      <c r="A12" s="7">
        <v>2</v>
      </c>
      <c r="B12" s="8" t="s">
        <v>11</v>
      </c>
      <c r="C12" s="8">
        <v>1226</v>
      </c>
      <c r="D12" s="8">
        <v>574</v>
      </c>
      <c r="E12" s="8">
        <v>1800</v>
      </c>
      <c r="G12" s="7">
        <v>2</v>
      </c>
      <c r="H12" s="8" t="s">
        <v>11</v>
      </c>
      <c r="I12" s="8">
        <v>2042</v>
      </c>
      <c r="J12" s="8">
        <v>1710</v>
      </c>
      <c r="K12" s="8">
        <v>3752</v>
      </c>
      <c r="M12" s="7">
        <v>2</v>
      </c>
      <c r="N12" s="8" t="s">
        <v>11</v>
      </c>
      <c r="O12" s="8">
        <v>1312</v>
      </c>
      <c r="P12" s="8">
        <v>664</v>
      </c>
      <c r="Q12" s="8">
        <v>1976</v>
      </c>
    </row>
    <row r="13" spans="1:17" x14ac:dyDescent="0.25">
      <c r="A13" s="7">
        <v>3</v>
      </c>
      <c r="B13" s="8" t="s">
        <v>12</v>
      </c>
      <c r="C13" s="8">
        <v>868</v>
      </c>
      <c r="D13" s="8">
        <v>727</v>
      </c>
      <c r="E13" s="8">
        <v>1595</v>
      </c>
      <c r="G13" s="7">
        <v>3</v>
      </c>
      <c r="H13" s="8" t="s">
        <v>12</v>
      </c>
      <c r="I13" s="8">
        <v>3156</v>
      </c>
      <c r="J13" s="8">
        <v>2288</v>
      </c>
      <c r="K13" s="8">
        <v>5444</v>
      </c>
      <c r="M13" s="7">
        <v>3</v>
      </c>
      <c r="N13" s="8" t="s">
        <v>12</v>
      </c>
      <c r="O13" s="8">
        <v>2230</v>
      </c>
      <c r="P13" s="8">
        <v>692</v>
      </c>
      <c r="Q13" s="8">
        <v>2922</v>
      </c>
    </row>
    <row r="14" spans="1:17" x14ac:dyDescent="0.25">
      <c r="A14" s="7">
        <v>4</v>
      </c>
      <c r="B14" s="8" t="s">
        <v>13</v>
      </c>
      <c r="C14" s="8">
        <v>5154</v>
      </c>
      <c r="D14" s="8">
        <v>3119</v>
      </c>
      <c r="E14" s="8">
        <v>8273</v>
      </c>
      <c r="G14" s="7">
        <v>4</v>
      </c>
      <c r="H14" s="8" t="s">
        <v>13</v>
      </c>
      <c r="I14" s="8">
        <v>12212</v>
      </c>
      <c r="J14" s="8">
        <v>7579</v>
      </c>
      <c r="K14" s="8">
        <v>19791</v>
      </c>
      <c r="M14" s="7">
        <v>4</v>
      </c>
      <c r="N14" s="8" t="s">
        <v>13</v>
      </c>
      <c r="O14" s="8">
        <v>5138</v>
      </c>
      <c r="P14" s="8">
        <v>3168</v>
      </c>
      <c r="Q14" s="8">
        <v>8306</v>
      </c>
    </row>
    <row r="15" spans="1:17" x14ac:dyDescent="0.25">
      <c r="A15" s="7">
        <v>5</v>
      </c>
      <c r="B15" s="8" t="s">
        <v>14</v>
      </c>
      <c r="C15" s="8">
        <v>3220</v>
      </c>
      <c r="D15" s="8">
        <v>2426</v>
      </c>
      <c r="E15" s="8">
        <v>5646</v>
      </c>
      <c r="G15" s="7">
        <v>5</v>
      </c>
      <c r="H15" s="8" t="s">
        <v>14</v>
      </c>
      <c r="I15" s="8">
        <v>7797</v>
      </c>
      <c r="J15" s="8">
        <v>5435</v>
      </c>
      <c r="K15" s="8">
        <v>13232</v>
      </c>
      <c r="M15" s="7">
        <v>5</v>
      </c>
      <c r="N15" s="8" t="s">
        <v>14</v>
      </c>
      <c r="O15" s="8">
        <v>2490</v>
      </c>
      <c r="P15" s="8">
        <v>1544</v>
      </c>
      <c r="Q15" s="8">
        <v>4034</v>
      </c>
    </row>
    <row r="16" spans="1:17" x14ac:dyDescent="0.25">
      <c r="A16" s="7">
        <v>6</v>
      </c>
      <c r="B16" s="8" t="s">
        <v>15</v>
      </c>
      <c r="C16" s="8">
        <v>1268</v>
      </c>
      <c r="D16" s="8">
        <v>844</v>
      </c>
      <c r="E16" s="8">
        <v>2112</v>
      </c>
      <c r="G16" s="7">
        <v>6</v>
      </c>
      <c r="H16" s="8" t="s">
        <v>15</v>
      </c>
      <c r="I16" s="8">
        <v>3452</v>
      </c>
      <c r="J16" s="8">
        <v>2403</v>
      </c>
      <c r="K16" s="8">
        <v>5855</v>
      </c>
      <c r="M16" s="7">
        <v>6</v>
      </c>
      <c r="N16" s="8" t="s">
        <v>15</v>
      </c>
      <c r="O16" s="8">
        <v>911</v>
      </c>
      <c r="P16" s="8">
        <v>465</v>
      </c>
      <c r="Q16" s="8">
        <v>1376</v>
      </c>
    </row>
    <row r="17" spans="1:17" x14ac:dyDescent="0.25">
      <c r="A17" s="7">
        <v>7</v>
      </c>
      <c r="B17" s="8" t="s">
        <v>16</v>
      </c>
      <c r="C17" s="8">
        <v>1707</v>
      </c>
      <c r="D17" s="8">
        <v>1316</v>
      </c>
      <c r="E17" s="8">
        <v>3023</v>
      </c>
      <c r="G17" s="7">
        <v>7</v>
      </c>
      <c r="H17" s="8" t="s">
        <v>16</v>
      </c>
      <c r="I17" s="8">
        <v>3013</v>
      </c>
      <c r="J17" s="8">
        <v>2432</v>
      </c>
      <c r="K17" s="8">
        <v>5445</v>
      </c>
      <c r="M17" s="7">
        <v>7</v>
      </c>
      <c r="N17" s="8" t="s">
        <v>16</v>
      </c>
      <c r="O17" s="8">
        <v>993</v>
      </c>
      <c r="P17" s="8">
        <v>611</v>
      </c>
      <c r="Q17" s="8">
        <v>1604</v>
      </c>
    </row>
    <row r="18" spans="1:17" x14ac:dyDescent="0.25">
      <c r="A18" s="7">
        <v>8</v>
      </c>
      <c r="B18" s="8" t="s">
        <v>17</v>
      </c>
      <c r="C18" s="8">
        <v>3003</v>
      </c>
      <c r="D18" s="8">
        <v>1752</v>
      </c>
      <c r="E18" s="8">
        <v>4755</v>
      </c>
      <c r="G18" s="7">
        <v>8</v>
      </c>
      <c r="H18" s="8" t="s">
        <v>17</v>
      </c>
      <c r="I18" s="8">
        <v>10148</v>
      </c>
      <c r="J18" s="8">
        <v>5818</v>
      </c>
      <c r="K18" s="8">
        <v>15966</v>
      </c>
      <c r="M18" s="7">
        <v>8</v>
      </c>
      <c r="N18" s="8" t="s">
        <v>17</v>
      </c>
      <c r="O18" s="8">
        <v>1720</v>
      </c>
      <c r="P18" s="8">
        <v>1083</v>
      </c>
      <c r="Q18" s="8">
        <v>2803</v>
      </c>
    </row>
    <row r="19" spans="1:17" x14ac:dyDescent="0.25">
      <c r="A19" s="7">
        <v>9</v>
      </c>
      <c r="B19" s="8" t="s">
        <v>18</v>
      </c>
      <c r="C19" s="8">
        <v>7418</v>
      </c>
      <c r="D19" s="8">
        <v>4026</v>
      </c>
      <c r="E19" s="8">
        <v>11444</v>
      </c>
      <c r="G19" s="7">
        <v>9</v>
      </c>
      <c r="H19" s="8" t="s">
        <v>18</v>
      </c>
      <c r="I19" s="8">
        <v>22087</v>
      </c>
      <c r="J19" s="8">
        <v>16757</v>
      </c>
      <c r="K19" s="8">
        <v>38844</v>
      </c>
      <c r="M19" s="7">
        <v>9</v>
      </c>
      <c r="N19" s="8" t="s">
        <v>18</v>
      </c>
      <c r="O19" s="8">
        <v>3749</v>
      </c>
      <c r="P19" s="8">
        <v>2669</v>
      </c>
      <c r="Q19" s="8">
        <v>6418</v>
      </c>
    </row>
    <row r="20" spans="1:17" x14ac:dyDescent="0.25">
      <c r="A20" s="7">
        <v>10</v>
      </c>
      <c r="B20" s="8" t="s">
        <v>19</v>
      </c>
      <c r="C20" s="8">
        <v>35535</v>
      </c>
      <c r="D20" s="8">
        <v>15828</v>
      </c>
      <c r="E20" s="8">
        <v>51363</v>
      </c>
      <c r="G20" s="7">
        <v>10</v>
      </c>
      <c r="H20" s="8" t="s">
        <v>19</v>
      </c>
      <c r="I20" s="8">
        <v>102888</v>
      </c>
      <c r="J20" s="8">
        <v>66102</v>
      </c>
      <c r="K20" s="8">
        <v>168990</v>
      </c>
      <c r="M20" s="7">
        <v>10</v>
      </c>
      <c r="N20" s="8" t="s">
        <v>19</v>
      </c>
      <c r="O20" s="8">
        <v>3975</v>
      </c>
      <c r="P20" s="8">
        <v>2116</v>
      </c>
      <c r="Q20" s="8">
        <v>6091</v>
      </c>
    </row>
    <row r="21" spans="1:17" x14ac:dyDescent="0.25">
      <c r="A21" s="7">
        <v>11</v>
      </c>
      <c r="B21" s="8" t="s">
        <v>20</v>
      </c>
      <c r="C21" s="8">
        <v>1736</v>
      </c>
      <c r="D21" s="8">
        <v>1044</v>
      </c>
      <c r="E21" s="8">
        <v>2780</v>
      </c>
      <c r="G21" s="7">
        <v>11</v>
      </c>
      <c r="H21" s="8" t="s">
        <v>20</v>
      </c>
      <c r="I21" s="8">
        <v>3815</v>
      </c>
      <c r="J21" s="8">
        <v>2025</v>
      </c>
      <c r="K21" s="8">
        <v>5840</v>
      </c>
      <c r="M21" s="7">
        <v>11</v>
      </c>
      <c r="N21" s="8" t="s">
        <v>20</v>
      </c>
      <c r="O21" s="8">
        <v>1195</v>
      </c>
      <c r="P21" s="8">
        <v>595</v>
      </c>
      <c r="Q21" s="8">
        <v>1790</v>
      </c>
    </row>
    <row r="22" spans="1:17" x14ac:dyDescent="0.25">
      <c r="A22" s="7">
        <v>12</v>
      </c>
      <c r="B22" s="8" t="s">
        <v>21</v>
      </c>
      <c r="C22" s="8">
        <v>5153</v>
      </c>
      <c r="D22" s="8">
        <v>2731</v>
      </c>
      <c r="E22" s="8">
        <v>7884</v>
      </c>
      <c r="G22" s="7">
        <v>12</v>
      </c>
      <c r="H22" s="8" t="s">
        <v>21</v>
      </c>
      <c r="I22" s="8">
        <v>9701</v>
      </c>
      <c r="J22" s="8">
        <v>4576</v>
      </c>
      <c r="K22" s="8">
        <v>14277</v>
      </c>
      <c r="M22" s="7">
        <v>12</v>
      </c>
      <c r="N22" s="8" t="s">
        <v>21</v>
      </c>
      <c r="O22" s="8">
        <v>2237</v>
      </c>
      <c r="P22" s="8">
        <v>1215</v>
      </c>
      <c r="Q22" s="8">
        <v>3452</v>
      </c>
    </row>
    <row r="23" spans="1:17" s="5" customFormat="1" x14ac:dyDescent="0.25">
      <c r="A23" s="9" t="s">
        <v>22</v>
      </c>
      <c r="B23" s="9"/>
      <c r="C23" s="6">
        <v>73358</v>
      </c>
      <c r="D23" s="6">
        <v>37557</v>
      </c>
      <c r="E23" s="6">
        <v>110915</v>
      </c>
      <c r="G23" s="9" t="s">
        <v>22</v>
      </c>
      <c r="H23" s="9"/>
      <c r="I23" s="6">
        <v>200241</v>
      </c>
      <c r="J23" s="6">
        <v>126415</v>
      </c>
      <c r="K23" s="6">
        <v>326656</v>
      </c>
      <c r="M23" s="9" t="s">
        <v>22</v>
      </c>
      <c r="N23" s="9"/>
      <c r="O23" s="6">
        <v>27339</v>
      </c>
      <c r="P23" s="6">
        <v>15093</v>
      </c>
      <c r="Q23" s="6">
        <v>42432</v>
      </c>
    </row>
    <row r="24" spans="1:17" x14ac:dyDescent="0.25">
      <c r="A24" s="7">
        <v>13</v>
      </c>
      <c r="B24" s="8" t="s">
        <v>23</v>
      </c>
      <c r="C24" s="8">
        <v>417</v>
      </c>
      <c r="D24" s="8">
        <v>137</v>
      </c>
      <c r="E24" s="8">
        <v>554</v>
      </c>
      <c r="G24" s="7">
        <v>13</v>
      </c>
      <c r="H24" s="8" t="s">
        <v>23</v>
      </c>
      <c r="I24" s="8">
        <v>1389</v>
      </c>
      <c r="J24" s="8">
        <v>335</v>
      </c>
      <c r="K24" s="8">
        <v>1724</v>
      </c>
      <c r="M24" s="7">
        <v>13</v>
      </c>
      <c r="N24" s="8" t="s">
        <v>23</v>
      </c>
      <c r="O24" s="8">
        <v>917</v>
      </c>
      <c r="P24" s="8">
        <v>349</v>
      </c>
      <c r="Q24" s="8">
        <v>1266</v>
      </c>
    </row>
    <row r="25" spans="1:17" x14ac:dyDescent="0.25">
      <c r="A25" s="7">
        <v>14</v>
      </c>
      <c r="B25" s="8" t="s">
        <v>24</v>
      </c>
      <c r="C25" s="8">
        <v>0</v>
      </c>
      <c r="D25" s="8">
        <v>0</v>
      </c>
      <c r="E25" s="8">
        <v>0</v>
      </c>
      <c r="G25" s="7">
        <v>14</v>
      </c>
      <c r="H25" s="8" t="s">
        <v>24</v>
      </c>
      <c r="I25" s="8">
        <v>0</v>
      </c>
      <c r="J25" s="8">
        <v>0</v>
      </c>
      <c r="K25" s="8">
        <v>0</v>
      </c>
      <c r="M25" s="7">
        <v>14</v>
      </c>
      <c r="N25" s="8" t="s">
        <v>24</v>
      </c>
      <c r="O25" s="8">
        <v>0</v>
      </c>
      <c r="P25" s="8">
        <v>0</v>
      </c>
      <c r="Q25" s="8">
        <v>0</v>
      </c>
    </row>
    <row r="26" spans="1:17" x14ac:dyDescent="0.25">
      <c r="A26" s="7">
        <v>15</v>
      </c>
      <c r="B26" s="8" t="s">
        <v>25</v>
      </c>
      <c r="C26" s="8">
        <v>0</v>
      </c>
      <c r="D26" s="8">
        <v>0</v>
      </c>
      <c r="E26" s="8">
        <v>0</v>
      </c>
      <c r="G26" s="7">
        <v>15</v>
      </c>
      <c r="H26" s="8" t="s">
        <v>25</v>
      </c>
      <c r="I26" s="8">
        <v>0</v>
      </c>
      <c r="J26" s="8">
        <v>0</v>
      </c>
      <c r="K26" s="8">
        <v>0</v>
      </c>
      <c r="M26" s="7">
        <v>15</v>
      </c>
      <c r="N26" s="8" t="s">
        <v>25</v>
      </c>
      <c r="O26" s="8">
        <v>0</v>
      </c>
      <c r="P26" s="8">
        <v>0</v>
      </c>
      <c r="Q26" s="8">
        <v>0</v>
      </c>
    </row>
    <row r="27" spans="1:17" x14ac:dyDescent="0.25">
      <c r="A27" s="7">
        <v>16</v>
      </c>
      <c r="B27" s="8" t="s">
        <v>26</v>
      </c>
      <c r="C27" s="8">
        <v>21</v>
      </c>
      <c r="D27" s="8">
        <v>9</v>
      </c>
      <c r="E27" s="8">
        <v>30</v>
      </c>
      <c r="G27" s="7">
        <v>16</v>
      </c>
      <c r="H27" s="8" t="s">
        <v>26</v>
      </c>
      <c r="I27" s="8">
        <v>40</v>
      </c>
      <c r="J27" s="8">
        <v>14</v>
      </c>
      <c r="K27" s="8">
        <v>54</v>
      </c>
      <c r="M27" s="7">
        <v>16</v>
      </c>
      <c r="N27" s="8" t="s">
        <v>26</v>
      </c>
      <c r="O27" s="8">
        <v>39</v>
      </c>
      <c r="P27" s="8">
        <v>18</v>
      </c>
      <c r="Q27" s="8">
        <v>57</v>
      </c>
    </row>
    <row r="28" spans="1:17" x14ac:dyDescent="0.25">
      <c r="A28" s="7">
        <v>17</v>
      </c>
      <c r="B28" s="8" t="s">
        <v>27</v>
      </c>
      <c r="C28" s="8">
        <v>1</v>
      </c>
      <c r="D28" s="8">
        <v>0</v>
      </c>
      <c r="E28" s="8">
        <v>1</v>
      </c>
      <c r="G28" s="7">
        <v>17</v>
      </c>
      <c r="H28" s="8" t="s">
        <v>27</v>
      </c>
      <c r="I28" s="8">
        <v>6</v>
      </c>
      <c r="J28" s="8">
        <v>0</v>
      </c>
      <c r="K28" s="8">
        <v>6</v>
      </c>
      <c r="M28" s="7">
        <v>17</v>
      </c>
      <c r="N28" s="8" t="s">
        <v>27</v>
      </c>
      <c r="O28" s="8">
        <v>21</v>
      </c>
      <c r="P28" s="8">
        <v>2</v>
      </c>
      <c r="Q28" s="8">
        <v>23</v>
      </c>
    </row>
    <row r="29" spans="1:17" x14ac:dyDescent="0.25">
      <c r="A29" s="7">
        <v>18</v>
      </c>
      <c r="B29" s="8" t="s">
        <v>28</v>
      </c>
      <c r="C29" s="8">
        <v>25</v>
      </c>
      <c r="D29" s="8">
        <v>16</v>
      </c>
      <c r="E29" s="8">
        <v>41</v>
      </c>
      <c r="G29" s="7">
        <v>18</v>
      </c>
      <c r="H29" s="8" t="s">
        <v>28</v>
      </c>
      <c r="I29" s="8">
        <v>67</v>
      </c>
      <c r="J29" s="8">
        <v>48</v>
      </c>
      <c r="K29" s="8">
        <v>115</v>
      </c>
      <c r="M29" s="7">
        <v>18</v>
      </c>
      <c r="N29" s="8" t="s">
        <v>28</v>
      </c>
      <c r="O29" s="8">
        <v>32</v>
      </c>
      <c r="P29" s="8">
        <v>25</v>
      </c>
      <c r="Q29" s="8">
        <v>57</v>
      </c>
    </row>
    <row r="30" spans="1:17" x14ac:dyDescent="0.25">
      <c r="A30" s="7">
        <v>19</v>
      </c>
      <c r="B30" s="8" t="s">
        <v>29</v>
      </c>
      <c r="C30" s="8">
        <v>3195</v>
      </c>
      <c r="D30" s="8">
        <v>1021</v>
      </c>
      <c r="E30" s="8">
        <v>4216</v>
      </c>
      <c r="G30" s="7">
        <v>19</v>
      </c>
      <c r="H30" s="8" t="s">
        <v>29</v>
      </c>
      <c r="I30" s="8">
        <v>6497</v>
      </c>
      <c r="J30" s="8">
        <v>2001</v>
      </c>
      <c r="K30" s="8">
        <v>8498</v>
      </c>
      <c r="M30" s="7">
        <v>19</v>
      </c>
      <c r="N30" s="8" t="s">
        <v>29</v>
      </c>
      <c r="O30" s="8">
        <v>3899</v>
      </c>
      <c r="P30" s="8">
        <v>1408</v>
      </c>
      <c r="Q30" s="8">
        <v>5307</v>
      </c>
    </row>
    <row r="31" spans="1:17" x14ac:dyDescent="0.25">
      <c r="A31" s="7">
        <v>20</v>
      </c>
      <c r="B31" s="8" t="s">
        <v>30</v>
      </c>
      <c r="C31" s="8">
        <v>2299</v>
      </c>
      <c r="D31" s="8">
        <v>517</v>
      </c>
      <c r="E31" s="8">
        <v>2816</v>
      </c>
      <c r="G31" s="7">
        <v>20</v>
      </c>
      <c r="H31" s="8" t="s">
        <v>30</v>
      </c>
      <c r="I31" s="8">
        <v>4676</v>
      </c>
      <c r="J31" s="8">
        <v>5198</v>
      </c>
      <c r="K31" s="8">
        <v>9874</v>
      </c>
      <c r="M31" s="7">
        <v>20</v>
      </c>
      <c r="N31" s="8" t="s">
        <v>30</v>
      </c>
      <c r="O31" s="8">
        <v>320</v>
      </c>
      <c r="P31" s="8">
        <v>180</v>
      </c>
      <c r="Q31" s="8">
        <v>500</v>
      </c>
    </row>
    <row r="32" spans="1:17" x14ac:dyDescent="0.25">
      <c r="A32" s="7">
        <v>21</v>
      </c>
      <c r="B32" s="8" t="s">
        <v>31</v>
      </c>
      <c r="C32" s="8">
        <v>1121</v>
      </c>
      <c r="D32" s="8">
        <v>295</v>
      </c>
      <c r="E32" s="8">
        <v>1416</v>
      </c>
      <c r="G32" s="7">
        <v>21</v>
      </c>
      <c r="H32" s="8" t="s">
        <v>31</v>
      </c>
      <c r="I32" s="8">
        <v>2185</v>
      </c>
      <c r="J32" s="8">
        <v>654</v>
      </c>
      <c r="K32" s="8">
        <v>2839</v>
      </c>
      <c r="M32" s="7">
        <v>21</v>
      </c>
      <c r="N32" s="8" t="s">
        <v>31</v>
      </c>
      <c r="O32" s="8">
        <v>491</v>
      </c>
      <c r="P32" s="8">
        <v>125</v>
      </c>
      <c r="Q32" s="8">
        <v>616</v>
      </c>
    </row>
    <row r="33" spans="1:17" x14ac:dyDescent="0.25">
      <c r="A33" s="7">
        <v>22</v>
      </c>
      <c r="B33" s="8" t="s">
        <v>32</v>
      </c>
      <c r="C33" s="8">
        <v>24</v>
      </c>
      <c r="D33" s="8">
        <v>24</v>
      </c>
      <c r="E33" s="8">
        <v>48</v>
      </c>
      <c r="G33" s="7">
        <v>22</v>
      </c>
      <c r="H33" s="8" t="s">
        <v>32</v>
      </c>
      <c r="I33" s="8">
        <v>438</v>
      </c>
      <c r="J33" s="8">
        <v>118</v>
      </c>
      <c r="K33" s="8">
        <v>556</v>
      </c>
      <c r="M33" s="7">
        <v>22</v>
      </c>
      <c r="N33" s="8" t="s">
        <v>32</v>
      </c>
      <c r="O33" s="8">
        <v>4</v>
      </c>
      <c r="P33" s="8">
        <v>2</v>
      </c>
      <c r="Q33" s="8">
        <v>6</v>
      </c>
    </row>
    <row r="34" spans="1:17" x14ac:dyDescent="0.25">
      <c r="A34" s="7">
        <v>23</v>
      </c>
      <c r="B34" s="8" t="s">
        <v>33</v>
      </c>
      <c r="C34" s="8">
        <v>2</v>
      </c>
      <c r="D34" s="8">
        <v>10</v>
      </c>
      <c r="E34" s="8">
        <v>12</v>
      </c>
      <c r="G34" s="7">
        <v>23</v>
      </c>
      <c r="H34" s="8" t="s">
        <v>33</v>
      </c>
      <c r="I34" s="8">
        <v>2</v>
      </c>
      <c r="J34" s="8">
        <v>11</v>
      </c>
      <c r="K34" s="8">
        <v>13</v>
      </c>
      <c r="M34" s="7">
        <v>23</v>
      </c>
      <c r="N34" s="8" t="s">
        <v>33</v>
      </c>
      <c r="O34" s="8">
        <v>0</v>
      </c>
      <c r="P34" s="8">
        <v>0</v>
      </c>
      <c r="Q34" s="8">
        <v>0</v>
      </c>
    </row>
    <row r="35" spans="1:17" x14ac:dyDescent="0.25">
      <c r="A35" s="7">
        <v>24</v>
      </c>
      <c r="B35" s="8" t="s">
        <v>34</v>
      </c>
      <c r="C35" s="8">
        <v>96</v>
      </c>
      <c r="D35" s="8">
        <v>52</v>
      </c>
      <c r="E35" s="8">
        <v>148</v>
      </c>
      <c r="G35" s="7">
        <v>24</v>
      </c>
      <c r="H35" s="8" t="s">
        <v>34</v>
      </c>
      <c r="I35" s="8">
        <v>445</v>
      </c>
      <c r="J35" s="8">
        <v>207</v>
      </c>
      <c r="K35" s="8">
        <v>652</v>
      </c>
      <c r="M35" s="7">
        <v>24</v>
      </c>
      <c r="N35" s="8" t="s">
        <v>34</v>
      </c>
      <c r="O35" s="8">
        <v>33</v>
      </c>
      <c r="P35" s="8">
        <v>3</v>
      </c>
      <c r="Q35" s="8">
        <v>36</v>
      </c>
    </row>
    <row r="36" spans="1:17" x14ac:dyDescent="0.25">
      <c r="A36" s="7">
        <v>25</v>
      </c>
      <c r="B36" s="8" t="s">
        <v>35</v>
      </c>
      <c r="C36" s="8">
        <v>298</v>
      </c>
      <c r="D36" s="8">
        <v>163</v>
      </c>
      <c r="E36" s="8">
        <v>461</v>
      </c>
      <c r="G36" s="7">
        <v>25</v>
      </c>
      <c r="H36" s="8" t="s">
        <v>35</v>
      </c>
      <c r="I36" s="8">
        <v>6451</v>
      </c>
      <c r="J36" s="8">
        <v>455</v>
      </c>
      <c r="K36" s="8">
        <v>6906</v>
      </c>
      <c r="M36" s="7">
        <v>25</v>
      </c>
      <c r="N36" s="8" t="s">
        <v>35</v>
      </c>
      <c r="O36" s="8">
        <v>221</v>
      </c>
      <c r="P36" s="8">
        <v>100</v>
      </c>
      <c r="Q36" s="8">
        <v>321</v>
      </c>
    </row>
    <row r="37" spans="1:17" x14ac:dyDescent="0.25">
      <c r="A37" s="7">
        <v>26</v>
      </c>
      <c r="B37" s="8" t="s">
        <v>36</v>
      </c>
      <c r="C37" s="8">
        <v>56</v>
      </c>
      <c r="D37" s="8">
        <v>27</v>
      </c>
      <c r="E37" s="8">
        <v>83</v>
      </c>
      <c r="G37" s="7">
        <v>26</v>
      </c>
      <c r="H37" s="8" t="s">
        <v>36</v>
      </c>
      <c r="I37" s="8">
        <v>73</v>
      </c>
      <c r="J37" s="8">
        <v>34</v>
      </c>
      <c r="K37" s="8">
        <v>107</v>
      </c>
      <c r="M37" s="7">
        <v>26</v>
      </c>
      <c r="N37" s="8" t="s">
        <v>36</v>
      </c>
      <c r="O37" s="8">
        <v>3</v>
      </c>
      <c r="P37" s="8">
        <v>3</v>
      </c>
      <c r="Q37" s="8">
        <v>6</v>
      </c>
    </row>
    <row r="38" spans="1:17" x14ac:dyDescent="0.25">
      <c r="A38" s="7">
        <v>27</v>
      </c>
      <c r="B38" s="8" t="s">
        <v>37</v>
      </c>
      <c r="C38" s="8">
        <v>684</v>
      </c>
      <c r="D38" s="8">
        <v>163</v>
      </c>
      <c r="E38" s="8">
        <v>847</v>
      </c>
      <c r="G38" s="7">
        <v>27</v>
      </c>
      <c r="H38" s="8" t="s">
        <v>37</v>
      </c>
      <c r="I38" s="8">
        <v>1188</v>
      </c>
      <c r="J38" s="8">
        <v>289</v>
      </c>
      <c r="K38" s="8">
        <v>1477</v>
      </c>
      <c r="M38" s="7">
        <v>27</v>
      </c>
      <c r="N38" s="8" t="s">
        <v>37</v>
      </c>
      <c r="O38" s="8">
        <v>52</v>
      </c>
      <c r="P38" s="8">
        <v>31</v>
      </c>
      <c r="Q38" s="8">
        <v>83</v>
      </c>
    </row>
    <row r="39" spans="1:17" x14ac:dyDescent="0.25">
      <c r="A39" s="7">
        <v>28</v>
      </c>
      <c r="B39" s="8" t="s">
        <v>38</v>
      </c>
      <c r="C39" s="8">
        <v>0</v>
      </c>
      <c r="D39" s="8">
        <v>0</v>
      </c>
      <c r="E39" s="8">
        <v>0</v>
      </c>
      <c r="G39" s="7">
        <v>28</v>
      </c>
      <c r="H39" s="8" t="s">
        <v>38</v>
      </c>
      <c r="I39" s="8">
        <v>0</v>
      </c>
      <c r="J39" s="8">
        <v>0</v>
      </c>
      <c r="K39" s="8">
        <v>0</v>
      </c>
      <c r="M39" s="7">
        <v>28</v>
      </c>
      <c r="N39" s="8" t="s">
        <v>38</v>
      </c>
      <c r="O39" s="8">
        <v>0</v>
      </c>
      <c r="P39" s="8">
        <v>0</v>
      </c>
      <c r="Q39" s="8">
        <v>0</v>
      </c>
    </row>
    <row r="40" spans="1:17" x14ac:dyDescent="0.25">
      <c r="A40" s="7">
        <v>29</v>
      </c>
      <c r="B40" s="8" t="s">
        <v>39</v>
      </c>
      <c r="C40" s="8">
        <v>989</v>
      </c>
      <c r="D40" s="8">
        <v>665</v>
      </c>
      <c r="E40" s="8">
        <v>1654</v>
      </c>
      <c r="G40" s="7">
        <v>29</v>
      </c>
      <c r="H40" s="8" t="s">
        <v>39</v>
      </c>
      <c r="I40" s="8">
        <v>340</v>
      </c>
      <c r="J40" s="8">
        <v>429</v>
      </c>
      <c r="K40" s="8">
        <v>769</v>
      </c>
      <c r="M40" s="7">
        <v>29</v>
      </c>
      <c r="N40" s="8" t="s">
        <v>39</v>
      </c>
      <c r="O40" s="8">
        <v>55</v>
      </c>
      <c r="P40" s="8">
        <v>74</v>
      </c>
      <c r="Q40" s="8">
        <v>129</v>
      </c>
    </row>
    <row r="41" spans="1:17" x14ac:dyDescent="0.25">
      <c r="A41" s="7">
        <v>30</v>
      </c>
      <c r="B41" s="8" t="s">
        <v>40</v>
      </c>
      <c r="C41" s="8">
        <v>0</v>
      </c>
      <c r="D41" s="8">
        <v>0</v>
      </c>
      <c r="E41" s="8">
        <v>0</v>
      </c>
      <c r="G41" s="7">
        <v>30</v>
      </c>
      <c r="H41" s="8" t="s">
        <v>40</v>
      </c>
      <c r="I41" s="8">
        <v>0</v>
      </c>
      <c r="J41" s="8">
        <v>0</v>
      </c>
      <c r="K41" s="8">
        <v>0</v>
      </c>
      <c r="M41" s="7">
        <v>30</v>
      </c>
      <c r="N41" s="8" t="s">
        <v>40</v>
      </c>
      <c r="O41" s="8">
        <v>0</v>
      </c>
      <c r="P41" s="8">
        <v>0</v>
      </c>
      <c r="Q41" s="8">
        <v>0</v>
      </c>
    </row>
    <row r="42" spans="1:17" x14ac:dyDescent="0.25">
      <c r="A42" s="7">
        <v>31</v>
      </c>
      <c r="B42" s="8" t="s">
        <v>41</v>
      </c>
      <c r="C42" s="8">
        <v>64</v>
      </c>
      <c r="D42" s="8">
        <v>18</v>
      </c>
      <c r="E42" s="8">
        <v>82</v>
      </c>
      <c r="G42" s="7">
        <v>31</v>
      </c>
      <c r="H42" s="8" t="s">
        <v>41</v>
      </c>
      <c r="I42" s="8">
        <v>78</v>
      </c>
      <c r="J42" s="8">
        <v>27</v>
      </c>
      <c r="K42" s="8">
        <v>105</v>
      </c>
      <c r="M42" s="7">
        <v>31</v>
      </c>
      <c r="N42" s="8" t="s">
        <v>41</v>
      </c>
      <c r="O42" s="8">
        <v>46</v>
      </c>
      <c r="P42" s="8">
        <v>16</v>
      </c>
      <c r="Q42" s="8">
        <v>62</v>
      </c>
    </row>
    <row r="43" spans="1:17" s="5" customFormat="1" x14ac:dyDescent="0.25">
      <c r="A43" s="9" t="s">
        <v>42</v>
      </c>
      <c r="B43" s="9"/>
      <c r="C43" s="6">
        <v>9292</v>
      </c>
      <c r="D43" s="6">
        <v>3117</v>
      </c>
      <c r="E43" s="6">
        <v>12409</v>
      </c>
      <c r="G43" s="9" t="s">
        <v>42</v>
      </c>
      <c r="H43" s="9"/>
      <c r="I43" s="6">
        <v>23875</v>
      </c>
      <c r="J43" s="6">
        <v>9820</v>
      </c>
      <c r="K43" s="6">
        <v>33695</v>
      </c>
      <c r="M43" s="9" t="s">
        <v>42</v>
      </c>
      <c r="N43" s="9"/>
      <c r="O43" s="6">
        <v>6133</v>
      </c>
      <c r="P43" s="6">
        <v>2336</v>
      </c>
      <c r="Q43" s="6">
        <v>8469</v>
      </c>
    </row>
    <row r="44" spans="1:17" s="5" customFormat="1" x14ac:dyDescent="0.25">
      <c r="A44" s="9" t="s">
        <v>43</v>
      </c>
      <c r="B44" s="9"/>
      <c r="C44" s="6">
        <v>82650</v>
      </c>
      <c r="D44" s="6">
        <v>40674</v>
      </c>
      <c r="E44" s="6">
        <v>123324</v>
      </c>
      <c r="G44" s="9" t="s">
        <v>43</v>
      </c>
      <c r="H44" s="9"/>
      <c r="I44" s="6">
        <v>224116</v>
      </c>
      <c r="J44" s="6">
        <v>136235</v>
      </c>
      <c r="K44" s="6">
        <v>360351</v>
      </c>
      <c r="M44" s="9" t="s">
        <v>43</v>
      </c>
      <c r="N44" s="9"/>
      <c r="O44" s="6">
        <v>33472</v>
      </c>
      <c r="P44" s="6">
        <v>17429</v>
      </c>
      <c r="Q44" s="6">
        <v>50901</v>
      </c>
    </row>
    <row r="45" spans="1:17" x14ac:dyDescent="0.25">
      <c r="A45" s="7">
        <v>32</v>
      </c>
      <c r="B45" s="8" t="s">
        <v>44</v>
      </c>
      <c r="C45" s="8">
        <v>46</v>
      </c>
      <c r="D45" s="8">
        <v>12</v>
      </c>
      <c r="E45" s="8">
        <v>58</v>
      </c>
      <c r="G45" s="7">
        <v>32</v>
      </c>
      <c r="H45" s="8" t="s">
        <v>44</v>
      </c>
      <c r="I45" s="8">
        <v>133</v>
      </c>
      <c r="J45" s="8">
        <v>37</v>
      </c>
      <c r="K45" s="8">
        <v>170</v>
      </c>
      <c r="M45" s="7">
        <v>32</v>
      </c>
      <c r="N45" s="8" t="s">
        <v>44</v>
      </c>
      <c r="O45" s="8">
        <v>81</v>
      </c>
      <c r="P45" s="8">
        <v>19</v>
      </c>
      <c r="Q45" s="8">
        <v>100</v>
      </c>
    </row>
    <row r="46" spans="1:17" x14ac:dyDescent="0.25">
      <c r="A46" s="7">
        <v>33</v>
      </c>
      <c r="B46" s="8" t="s">
        <v>45</v>
      </c>
      <c r="C46" s="8">
        <v>0</v>
      </c>
      <c r="D46" s="8">
        <v>0</v>
      </c>
      <c r="E46" s="8">
        <v>0</v>
      </c>
      <c r="G46" s="7">
        <v>33</v>
      </c>
      <c r="H46" s="8" t="s">
        <v>45</v>
      </c>
      <c r="I46" s="8">
        <v>0</v>
      </c>
      <c r="J46" s="8">
        <v>0</v>
      </c>
      <c r="K46" s="8">
        <v>0</v>
      </c>
      <c r="M46" s="7">
        <v>33</v>
      </c>
      <c r="N46" s="8" t="s">
        <v>45</v>
      </c>
      <c r="O46" s="8">
        <v>0</v>
      </c>
      <c r="P46" s="8">
        <v>0</v>
      </c>
      <c r="Q46" s="8">
        <v>0</v>
      </c>
    </row>
    <row r="47" spans="1:17" x14ac:dyDescent="0.25">
      <c r="A47" s="7">
        <v>34</v>
      </c>
      <c r="B47" s="8" t="s">
        <v>46</v>
      </c>
      <c r="C47" s="8">
        <v>0</v>
      </c>
      <c r="D47" s="8">
        <v>0</v>
      </c>
      <c r="E47" s="8">
        <v>0</v>
      </c>
      <c r="G47" s="7">
        <v>34</v>
      </c>
      <c r="H47" s="8" t="s">
        <v>46</v>
      </c>
      <c r="I47" s="8">
        <v>0</v>
      </c>
      <c r="J47" s="8">
        <v>0</v>
      </c>
      <c r="K47" s="8">
        <v>0</v>
      </c>
      <c r="M47" s="7">
        <v>34</v>
      </c>
      <c r="N47" s="8" t="s">
        <v>46</v>
      </c>
      <c r="O47" s="8">
        <v>0</v>
      </c>
      <c r="P47" s="8">
        <v>0</v>
      </c>
      <c r="Q47" s="8">
        <v>0</v>
      </c>
    </row>
    <row r="48" spans="1:17" x14ac:dyDescent="0.25">
      <c r="A48" s="7">
        <v>35</v>
      </c>
      <c r="B48" s="8" t="s">
        <v>47</v>
      </c>
      <c r="C48" s="8">
        <v>0</v>
      </c>
      <c r="D48" s="8">
        <v>0</v>
      </c>
      <c r="E48" s="8">
        <v>0</v>
      </c>
      <c r="G48" s="7">
        <v>35</v>
      </c>
      <c r="H48" s="8" t="s">
        <v>47</v>
      </c>
      <c r="I48" s="8">
        <v>0</v>
      </c>
      <c r="J48" s="8">
        <v>0</v>
      </c>
      <c r="K48" s="8">
        <v>0</v>
      </c>
      <c r="M48" s="7">
        <v>35</v>
      </c>
      <c r="N48" s="8" t="s">
        <v>47</v>
      </c>
      <c r="O48" s="8">
        <v>0</v>
      </c>
      <c r="P48" s="8">
        <v>0</v>
      </c>
      <c r="Q48" s="8">
        <v>0</v>
      </c>
    </row>
    <row r="49" spans="1:17" x14ac:dyDescent="0.25">
      <c r="A49" s="7">
        <v>36</v>
      </c>
      <c r="B49" s="8" t="s">
        <v>48</v>
      </c>
      <c r="C49" s="8">
        <v>0</v>
      </c>
      <c r="D49" s="8">
        <v>0</v>
      </c>
      <c r="E49" s="8">
        <v>0</v>
      </c>
      <c r="G49" s="7">
        <v>36</v>
      </c>
      <c r="H49" s="8" t="s">
        <v>48</v>
      </c>
      <c r="I49" s="8">
        <v>0</v>
      </c>
      <c r="J49" s="8">
        <v>0</v>
      </c>
      <c r="K49" s="8">
        <v>0</v>
      </c>
      <c r="M49" s="7">
        <v>36</v>
      </c>
      <c r="N49" s="8" t="s">
        <v>48</v>
      </c>
      <c r="O49" s="8">
        <v>97</v>
      </c>
      <c r="P49" s="8">
        <v>38</v>
      </c>
      <c r="Q49" s="8">
        <v>135</v>
      </c>
    </row>
    <row r="50" spans="1:17" s="5" customFormat="1" x14ac:dyDescent="0.25">
      <c r="A50" s="9" t="s">
        <v>49</v>
      </c>
      <c r="B50" s="9"/>
      <c r="C50" s="6">
        <v>46</v>
      </c>
      <c r="D50" s="6">
        <v>12</v>
      </c>
      <c r="E50" s="6">
        <v>58</v>
      </c>
      <c r="G50" s="9" t="s">
        <v>49</v>
      </c>
      <c r="H50" s="9"/>
      <c r="I50" s="6">
        <v>133</v>
      </c>
      <c r="J50" s="6">
        <v>37</v>
      </c>
      <c r="K50" s="6">
        <v>170</v>
      </c>
      <c r="M50" s="9" t="s">
        <v>49</v>
      </c>
      <c r="N50" s="9"/>
      <c r="O50" s="6">
        <v>178</v>
      </c>
      <c r="P50" s="6">
        <v>57</v>
      </c>
      <c r="Q50" s="6">
        <v>235</v>
      </c>
    </row>
    <row r="51" spans="1:17" s="5" customFormat="1" x14ac:dyDescent="0.25">
      <c r="A51" s="9" t="s">
        <v>50</v>
      </c>
      <c r="B51" s="9"/>
      <c r="C51" s="6">
        <v>82696</v>
      </c>
      <c r="D51" s="6">
        <v>40686</v>
      </c>
      <c r="E51" s="6">
        <v>123382</v>
      </c>
      <c r="G51" s="9" t="s">
        <v>50</v>
      </c>
      <c r="H51" s="9"/>
      <c r="I51" s="6">
        <v>224249</v>
      </c>
      <c r="J51" s="6">
        <v>136272</v>
      </c>
      <c r="K51" s="6">
        <v>360521</v>
      </c>
      <c r="M51" s="9" t="s">
        <v>50</v>
      </c>
      <c r="N51" s="9"/>
      <c r="O51" s="6">
        <v>33650</v>
      </c>
      <c r="P51" s="6">
        <v>17486</v>
      </c>
      <c r="Q51" s="6">
        <v>51136</v>
      </c>
    </row>
    <row r="52" spans="1:17" x14ac:dyDescent="0.25">
      <c r="A52" s="7">
        <v>37</v>
      </c>
      <c r="B52" s="8" t="s">
        <v>51</v>
      </c>
      <c r="C52" s="8">
        <v>448</v>
      </c>
      <c r="D52" s="8">
        <v>331</v>
      </c>
      <c r="E52" s="8">
        <v>779</v>
      </c>
      <c r="G52" s="7">
        <v>37</v>
      </c>
      <c r="H52" s="8" t="s">
        <v>51</v>
      </c>
      <c r="I52" s="8">
        <v>1030</v>
      </c>
      <c r="J52" s="8">
        <v>843</v>
      </c>
      <c r="K52" s="8">
        <v>1873</v>
      </c>
      <c r="M52" s="7">
        <v>37</v>
      </c>
      <c r="N52" s="8" t="s">
        <v>51</v>
      </c>
      <c r="O52" s="8">
        <v>26</v>
      </c>
      <c r="P52" s="8">
        <v>20</v>
      </c>
      <c r="Q52" s="8">
        <v>46</v>
      </c>
    </row>
    <row r="53" spans="1:17" x14ac:dyDescent="0.25">
      <c r="A53" s="7">
        <v>38</v>
      </c>
      <c r="B53" s="8" t="s">
        <v>52</v>
      </c>
      <c r="C53" s="8">
        <v>215</v>
      </c>
      <c r="D53" s="8">
        <v>176</v>
      </c>
      <c r="E53" s="8">
        <v>391</v>
      </c>
      <c r="G53" s="7">
        <v>38</v>
      </c>
      <c r="H53" s="8" t="s">
        <v>52</v>
      </c>
      <c r="I53" s="8">
        <v>822</v>
      </c>
      <c r="J53" s="8">
        <v>468</v>
      </c>
      <c r="K53" s="8">
        <v>1290</v>
      </c>
      <c r="M53" s="7">
        <v>38</v>
      </c>
      <c r="N53" s="8" t="s">
        <v>52</v>
      </c>
      <c r="O53" s="8">
        <v>93</v>
      </c>
      <c r="P53" s="8">
        <v>43</v>
      </c>
      <c r="Q53" s="8">
        <v>136</v>
      </c>
    </row>
    <row r="54" spans="1:17" x14ac:dyDescent="0.25">
      <c r="A54" s="7">
        <v>39</v>
      </c>
      <c r="B54" s="8" t="s">
        <v>53</v>
      </c>
      <c r="C54" s="8">
        <v>0</v>
      </c>
      <c r="D54" s="8">
        <v>0</v>
      </c>
      <c r="E54" s="8">
        <v>0</v>
      </c>
      <c r="G54" s="7">
        <v>39</v>
      </c>
      <c r="H54" s="8" t="s">
        <v>53</v>
      </c>
      <c r="I54" s="8">
        <v>0</v>
      </c>
      <c r="J54" s="8">
        <v>0</v>
      </c>
      <c r="K54" s="8">
        <v>0</v>
      </c>
      <c r="M54" s="7">
        <v>39</v>
      </c>
      <c r="N54" s="8" t="s">
        <v>53</v>
      </c>
      <c r="O54" s="8">
        <v>0</v>
      </c>
      <c r="P54" s="8">
        <v>0</v>
      </c>
      <c r="Q54" s="8">
        <v>0</v>
      </c>
    </row>
    <row r="55" spans="1:17" x14ac:dyDescent="0.25">
      <c r="A55" s="7">
        <v>40</v>
      </c>
      <c r="B55" s="8" t="s">
        <v>54</v>
      </c>
      <c r="C55" s="8">
        <v>255</v>
      </c>
      <c r="D55" s="8">
        <v>173</v>
      </c>
      <c r="E55" s="8">
        <v>428</v>
      </c>
      <c r="G55" s="7">
        <v>40</v>
      </c>
      <c r="H55" s="8" t="s">
        <v>54</v>
      </c>
      <c r="I55" s="8">
        <v>1201</v>
      </c>
      <c r="J55" s="8">
        <v>680</v>
      </c>
      <c r="K55" s="8">
        <v>1881</v>
      </c>
      <c r="M55" s="7">
        <v>40</v>
      </c>
      <c r="N55" s="8" t="s">
        <v>54</v>
      </c>
      <c r="O55" s="8">
        <v>171</v>
      </c>
      <c r="P55" s="8">
        <v>73</v>
      </c>
      <c r="Q55" s="8">
        <v>244</v>
      </c>
    </row>
    <row r="56" spans="1:17" s="5" customFormat="1" x14ac:dyDescent="0.25">
      <c r="A56" s="9" t="s">
        <v>55</v>
      </c>
      <c r="B56" s="9"/>
      <c r="C56" s="6">
        <v>918</v>
      </c>
      <c r="D56" s="6">
        <v>680</v>
      </c>
      <c r="E56" s="6">
        <v>1598</v>
      </c>
      <c r="G56" s="9" t="s">
        <v>55</v>
      </c>
      <c r="H56" s="9"/>
      <c r="I56" s="6">
        <v>3053</v>
      </c>
      <c r="J56" s="6">
        <v>1991</v>
      </c>
      <c r="K56" s="6">
        <v>5044</v>
      </c>
      <c r="M56" s="9" t="s">
        <v>55</v>
      </c>
      <c r="N56" s="9"/>
      <c r="O56" s="6">
        <v>290</v>
      </c>
      <c r="P56" s="6">
        <v>136</v>
      </c>
      <c r="Q56" s="6">
        <v>426</v>
      </c>
    </row>
    <row r="57" spans="1:17" s="5" customFormat="1" x14ac:dyDescent="0.25">
      <c r="A57" s="9" t="s">
        <v>56</v>
      </c>
      <c r="B57" s="9"/>
      <c r="C57" s="6">
        <v>83614</v>
      </c>
      <c r="D57" s="6">
        <v>41366</v>
      </c>
      <c r="E57" s="6">
        <v>124980</v>
      </c>
      <c r="G57" s="9" t="s">
        <v>56</v>
      </c>
      <c r="H57" s="9"/>
      <c r="I57" s="6">
        <v>227302</v>
      </c>
      <c r="J57" s="6">
        <v>138263</v>
      </c>
      <c r="K57" s="6">
        <v>365565</v>
      </c>
      <c r="M57" s="9" t="s">
        <v>56</v>
      </c>
      <c r="N57" s="9"/>
      <c r="O57" s="6">
        <v>33940</v>
      </c>
      <c r="P57" s="6">
        <v>17622</v>
      </c>
      <c r="Q57" s="6">
        <v>51562</v>
      </c>
    </row>
  </sheetData>
  <mergeCells count="36">
    <mergeCell ref="M4:Q4"/>
    <mergeCell ref="G4:K4"/>
    <mergeCell ref="M8:M9"/>
    <mergeCell ref="N8:N9"/>
    <mergeCell ref="O8:P8"/>
    <mergeCell ref="Q8:Q9"/>
    <mergeCell ref="H8:H9"/>
    <mergeCell ref="I8:J8"/>
    <mergeCell ref="K8:K9"/>
    <mergeCell ref="A8:A9"/>
    <mergeCell ref="G8:G9"/>
    <mergeCell ref="B8:B9"/>
    <mergeCell ref="A4:E4"/>
    <mergeCell ref="C8:D8"/>
    <mergeCell ref="E8:E9"/>
    <mergeCell ref="A56:B56"/>
    <mergeCell ref="A57:B57"/>
    <mergeCell ref="G23:H23"/>
    <mergeCell ref="G43:H43"/>
    <mergeCell ref="G44:H44"/>
    <mergeCell ref="G50:H50"/>
    <mergeCell ref="G51:H51"/>
    <mergeCell ref="G56:H56"/>
    <mergeCell ref="G57:H57"/>
    <mergeCell ref="A23:B23"/>
    <mergeCell ref="A43:B43"/>
    <mergeCell ref="A44:B44"/>
    <mergeCell ref="A50:B50"/>
    <mergeCell ref="A51:B51"/>
    <mergeCell ref="M56:N56"/>
    <mergeCell ref="M57:N57"/>
    <mergeCell ref="M23:N23"/>
    <mergeCell ref="M43:N43"/>
    <mergeCell ref="M44:N44"/>
    <mergeCell ref="M50:N50"/>
    <mergeCell ref="M51:N51"/>
  </mergeCells>
  <pageMargins left="1.33" right="0.32" top="0.36" bottom="0.32" header="0.19" footer="0.17"/>
  <pageSetup scale="30" orientation="portrait" r:id="rId1"/>
  <colBreaks count="2" manualBreakCount="2">
    <brk id="5" max="16383" man="1"/>
    <brk id="12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Annex-31</vt:lpstr>
      <vt:lpstr>Sheet3</vt:lpstr>
      <vt:lpstr>'Annex-31'!Print_Area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pnb</dc:creator>
  <cp:lastModifiedBy>Administrator</cp:lastModifiedBy>
  <cp:lastPrinted>2022-11-04T06:02:26Z</cp:lastPrinted>
  <dcterms:created xsi:type="dcterms:W3CDTF">2015-09-19T05:23:19Z</dcterms:created>
  <dcterms:modified xsi:type="dcterms:W3CDTF">2022-11-04T06:04:15Z</dcterms:modified>
</cp:coreProperties>
</file>